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20" i="1" l="1"/>
  <c r="C19" i="1"/>
  <c r="C18" i="1"/>
  <c r="C17" i="1"/>
  <c r="C16" i="1"/>
  <c r="D21" i="1" l="1"/>
  <c r="C32" i="1"/>
  <c r="C31" i="1"/>
  <c r="C30" i="1"/>
  <c r="D29" i="1"/>
  <c r="C29" i="1" s="1"/>
  <c r="C28" i="1"/>
  <c r="C27" i="1"/>
  <c r="C26" i="1"/>
  <c r="C25" i="1"/>
  <c r="C24" i="1"/>
  <c r="D12" i="1" l="1"/>
  <c r="C7" i="1"/>
  <c r="C22" i="1" l="1"/>
  <c r="C23" i="1"/>
  <c r="C21" i="1"/>
  <c r="C8" i="1" l="1"/>
  <c r="C9" i="1"/>
  <c r="C10" i="1"/>
  <c r="C13" i="1"/>
  <c r="C14" i="1"/>
  <c r="C15" i="1"/>
  <c r="C12" i="1"/>
  <c r="C11" i="1" l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<sst xmlns="http://schemas.openxmlformats.org/spreadsheetml/2006/main" count="44" uniqueCount="41">
  <si>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</si>
  <si>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</si>
  <si>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</si>
  <si>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</si>
  <si>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</si>
  <si>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</si>
  <si>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</si>
  <si>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</si>
  <si>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</si>
  <si>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</si>
  <si>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</si>
  <si>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</si>
  <si>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</si>
  <si>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</si>
  <si>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</si>
  <si>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</si>
  <si>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</si>
  <si>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</si>
  <si>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</si>
  <si>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</si>
  <si>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</si>
  <si>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</si>
  <si>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</si>
  <si>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</si>
  <si>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</si>
  <si>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</si>
  <si>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</si>
  <si>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</si>
  <si>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</si>
  <si>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</si>
  <si>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</si>
  <si>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</si>
  <si>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</si>
  <si>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</si>
  <si>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</si>
  <si>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</si>
  <si>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</si>
  <si>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</si>
  <si>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</si>
  <si>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</si>
  <si>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Վանաձորի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</si>
</sst>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1" fontId="4" fillId="3" borderId="2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Normal="100" workbookViewId="0">
      <selection sqref="A1:E3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5" style="9" bestFit="1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148577223</v>
      </c>
      <c r="D6" s="24">
        <v>148577223</v>
      </c>
    </row>
    <row r="7" spans="1:169" ht="18.399999999999999" customHeight="1" x14ac:dyDescent="0.2">
      <c r="A7" s="10"/>
      <c r="B7" s="11" t="s">
        <v>4</v>
      </c>
      <c r="C7" s="26">
        <f t="shared" si="0"/>
        <v>91091180</v>
      </c>
      <c r="D7" s="24">
        <v>91091180</v>
      </c>
    </row>
    <row r="8" spans="1:169" ht="18.399999999999999" customHeight="1" x14ac:dyDescent="0.2">
      <c r="A8" s="10"/>
      <c r="B8" s="11" t="s">
        <v>5</v>
      </c>
      <c r="C8" s="26">
        <f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>SUM(D9:D9)</f>
        <v>57486043</v>
      </c>
      <c r="D9" s="24">
        <v>57486043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130671350</v>
      </c>
      <c r="D11" s="24">
        <v>130671350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82</v>
      </c>
      <c r="D12" s="24">
        <f>D15+D14</f>
        <v>82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82</v>
      </c>
      <c r="D14" s="24">
        <v>82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ref="C16:C20" si="1">+D16</f>
        <v>7</v>
      </c>
      <c r="D16" s="24">
        <v>7</v>
      </c>
    </row>
    <row r="17" spans="1:4" s="15" customFormat="1" x14ac:dyDescent="0.2">
      <c r="A17" s="13"/>
      <c r="B17" s="14" t="s">
        <v>10</v>
      </c>
      <c r="C17" s="26">
        <f t="shared" si="1"/>
        <v>0</v>
      </c>
      <c r="D17" s="26"/>
    </row>
    <row r="18" spans="1:4" ht="22.35" customHeight="1" x14ac:dyDescent="0.2">
      <c r="A18" s="16" t="s">
        <v>16</v>
      </c>
      <c r="B18" s="18" t="s">
        <v>17</v>
      </c>
      <c r="C18" s="26">
        <f t="shared" si="1"/>
        <v>4</v>
      </c>
      <c r="D18" s="26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1"/>
        <v>1</v>
      </c>
      <c r="D19" s="26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1"/>
        <v>2</v>
      </c>
      <c r="D20" s="26">
        <v>2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105616.76829268293</v>
      </c>
      <c r="D21" s="29">
        <f>103926900/82/12</f>
        <v>105616.76829268293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2">SUM(D22:D22)</f>
        <v>7547760</v>
      </c>
      <c r="D22" s="31">
        <v>7547760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7000000</v>
      </c>
      <c r="D23" s="24">
        <v>7000000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+D24</f>
        <v>187</v>
      </c>
      <c r="D24" s="24">
        <v>187</v>
      </c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187</v>
      </c>
      <c r="D26" s="26">
        <v>187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2533</v>
      </c>
      <c r="D27" s="26">
        <v>2533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50.7</v>
      </c>
      <c r="D28" s="26">
        <v>50.7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2025-03-05T09:37:47Z</cp:lastPrinted>
  <dcterms:created xsi:type="dcterms:W3CDTF">2018-07-20T13:50:31Z</dcterms:created>
  <dcterms:modified xsi:type="dcterms:W3CDTF">2025-03-05T09:38:14Z</dcterms:modified>
</cp:coreProperties>
</file>